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Лист1!$A$99</definedName>
    <definedName name="_xlnm._FilterDatabase" localSheetId="0" hidden="1">Лист1!$A$13:$AK$33</definedName>
  </definedNames>
  <calcPr calcId="125725"/>
</workbook>
</file>

<file path=xl/calcChain.xml><?xml version="1.0" encoding="utf-8"?>
<calcChain xmlns="http://schemas.openxmlformats.org/spreadsheetml/2006/main">
  <c r="J16" i="1"/>
  <c r="X16" s="1"/>
  <c r="X17" s="1"/>
  <c r="J18"/>
  <c r="X18" s="1"/>
  <c r="J19"/>
  <c r="X19" s="1"/>
  <c r="J20"/>
  <c r="X20" s="1"/>
  <c r="J22"/>
  <c r="X22" s="1"/>
  <c r="J23"/>
  <c r="X23" s="1"/>
  <c r="J24"/>
  <c r="X24" s="1"/>
  <c r="J26"/>
  <c r="X26" s="1"/>
  <c r="J28"/>
  <c r="X28" s="1"/>
  <c r="J29"/>
  <c r="X29" s="1"/>
  <c r="J30"/>
  <c r="X30" s="1"/>
  <c r="J32"/>
  <c r="X32" s="1"/>
  <c r="X33" s="1"/>
  <c r="J14"/>
  <c r="X14" s="1"/>
  <c r="X15" s="1"/>
  <c r="X27" l="1"/>
  <c r="X31"/>
  <c r="X21"/>
  <c r="X25"/>
</calcChain>
</file>

<file path=xl/sharedStrings.xml><?xml version="1.0" encoding="utf-8"?>
<sst xmlns="http://schemas.openxmlformats.org/spreadsheetml/2006/main" count="222" uniqueCount="174">
  <si>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</si>
  <si>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</si>
  <si>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</si>
  <si>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</si>
  <si>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</si>
  <si>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</si>
  <si>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</si>
  <si>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</si>
  <si>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</si>
  <si>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</si>
  <si>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</si>
  <si>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</si>
  <si>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</si>
  <si>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</si>
  <si>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</si>
  <si>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</si>
  <si>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</si>
  <si>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</si>
  <si>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</si>
  <si>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</si>
  <si>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</si>
  <si>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</si>
  <si>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</si>
  <si>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</si>
  <si>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</si>
  <si>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</si>
  <si>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</si>
  <si>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</si>
  <si>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</si>
  <si>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</si>
  <si>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</si>
  <si>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</si>
  <si>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</si>
  <si>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</si>
  <si>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</si>
  <si>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</si>
  <si>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</si>
  <si>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</si>
  <si>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</si>
  <si>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</si>
  <si>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</si>
  <si>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</si>
  <si>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</si>
  <si>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</si>
  <si>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</si>
  <si>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</si>
  <si>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</si>
  <si>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</si>
  <si>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</si>
  <si>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</si>
  <si>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</si>
  <si>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</si>
  <si>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</si>
  <si>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</si>
  <si>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</si>
  <si>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</si>
  <si>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</si>
  <si>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</si>
  <si>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</si>
  <si>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</si>
  <si>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</si>
  <si>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</si>
  <si>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</si>
  <si>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</si>
  <si>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</si>
  <si>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</si>
  <si>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</si>
  <si>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</si>
  <si>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</si>
  <si>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</si>
  <si>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</si>
  <si>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</si>
  <si>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</si>
  <si>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</si>
  <si>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</si>
  <si>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</si>
  <si>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</si>
  <si>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</si>
  <si>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</si>
  <si>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</si>
  <si>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</si>
  <si>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</si>
  <si>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</si>
  <si>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</si>
  <si>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</si>
  <si>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</si>
  <si>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</si>
  <si>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</si>
  <si>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</si>
  <si>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</si>
  <si>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</si>
  <si>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</si>
  <si>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</si>
  <si>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</si>
  <si>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</si>
  <si>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</si>
  <si>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</si>
  <si>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</si>
  <si>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</si>
  <si>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</si>
  <si>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</si>
  <si>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</si>
  <si>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</si>
  <si>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</si>
  <si>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</si>
  <si>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</si>
  <si>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</si>
  <si>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</si>
  <si>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</si>
  <si>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</si>
  <si>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</si>
  <si>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</si>
  <si>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</si>
  <si>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АО "Кировские коммунальные системы"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</si>
  <si>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</si>
  <si>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</si>
  <si>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</si>
  <si>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</si>
  <si>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</si>
  <si>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</si>
  <si>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</si>
  <si>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ООО " НОВОГОР-Прикамье"</t>
  </si>
  <si>
    <t>г. Пермь, ул. Фрезеровщиков, 50</t>
  </si>
  <si>
    <t>АО "ПКС-Водоканал"</t>
  </si>
  <si>
    <t>Центральный склад г.Петрозаводск, ул. Онежской флотилии, д. 16</t>
  </si>
  <si>
    <t>Июль</t>
  </si>
  <si>
    <t>Август</t>
  </si>
  <si>
    <t>Сентябрь</t>
  </si>
  <si>
    <t>Октябрь</t>
  </si>
  <si>
    <t>Ноябрь</t>
  </si>
  <si>
    <t>Декабрь</t>
  </si>
  <si>
    <t>г.Самара,ул.Антонова-Овсеенко,48</t>
  </si>
  <si>
    <t>Опросный лист</t>
  </si>
  <si>
    <t>ИВ0023</t>
  </si>
  <si>
    <t>Флокулянт Flopam AN 923 PWG</t>
  </si>
  <si>
    <t>кг</t>
  </si>
  <si>
    <t>ООО "Самарские коммунальные системы"</t>
  </si>
  <si>
    <t xml:space="preserve">ИВ0103   </t>
  </si>
  <si>
    <t>Флокулянт марки ЛТ-20</t>
  </si>
  <si>
    <t>ИВ0038</t>
  </si>
  <si>
    <t>Флокулянт типа "PRAESTOL 2500 TR"</t>
  </si>
  <si>
    <t>ТУ 2216-001-40910172-98</t>
  </si>
  <si>
    <t>т</t>
  </si>
  <si>
    <t>ИВ0042</t>
  </si>
  <si>
    <t>Флокулянт типа "PRAESTOL 853BS"</t>
  </si>
  <si>
    <t>доп. требования</t>
  </si>
  <si>
    <t>БВК ООО</t>
  </si>
  <si>
    <t>Пермский край, г. Березники, ул. Березниковская, 95</t>
  </si>
  <si>
    <t>ИВ0070</t>
  </si>
  <si>
    <t>Флокулянт ГРИНЛАЙФ К 10 ПВ</t>
  </si>
  <si>
    <t>ИВ0078</t>
  </si>
  <si>
    <t>Флокулянт Гринлайф Н 20ПВ</t>
  </si>
  <si>
    <t>ТУ 2216-001-94460205-14</t>
  </si>
  <si>
    <t>ИВ0104</t>
  </si>
  <si>
    <t>Флокулянт Гринлайф К 70</t>
  </si>
  <si>
    <t xml:space="preserve">ИВ0040   </t>
  </si>
  <si>
    <t>Флокулянт типа "PRAESTOL 650TR"</t>
  </si>
  <si>
    <t>г. Киров , слобода Корчемкино</t>
  </si>
  <si>
    <t xml:space="preserve">ИВ0070   </t>
  </si>
  <si>
    <t xml:space="preserve">ИВ0078   </t>
  </si>
  <si>
    <t xml:space="preserve">ИВ0092   </t>
  </si>
  <si>
    <t>Флокулянт Гринлайф К 45</t>
  </si>
  <si>
    <t>г. Киров, дер. Большая Гора</t>
  </si>
  <si>
    <t>ИВ0073</t>
  </si>
  <si>
    <t>Флокулянт типа Flopam FO 4550 SH</t>
  </si>
  <si>
    <t xml:space="preserve"> АО "Тамбовские коммунальные системы" </t>
  </si>
  <si>
    <t>392000, г. Тамбов, ул. Тулиновская, 5</t>
  </si>
  <si>
    <t>итого по лоту 1</t>
  </si>
  <si>
    <t>итого по лоту 2</t>
  </si>
  <si>
    <t>итого по лоту 3</t>
  </si>
  <si>
    <t>итого по лоту 4</t>
  </si>
  <si>
    <t>итого по лоту 5</t>
  </si>
  <si>
    <t>итого по лоту 6</t>
  </si>
  <si>
    <t>итого по лоту 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</si>
</sst>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#,##0.0"/>
  </numFmts>
  <fonts count="1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b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208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3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wrapText="1"/>
    </xf>
    <xf numFmtId="4" fontId="5" fillId="3" borderId="15" xfId="0" applyNumberFormat="1" applyFont="1" applyFill="1" applyBorder="1" applyAlignment="1">
      <alignment vertical="center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3" borderId="16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wrapText="1"/>
    </xf>
    <xf numFmtId="0" fontId="4" fillId="3" borderId="8" xfId="0" applyFont="1" applyFill="1" applyBorder="1" applyAlignment="1">
      <alignment vertical="top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wrapText="1"/>
    </xf>
    <xf numFmtId="4" fontId="4" fillId="0" borderId="16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0" fontId="4" fillId="0" borderId="15" xfId="0" applyFont="1" applyFill="1" applyBorder="1" applyAlignment="1">
      <alignment horizontal="left"/>
    </xf>
    <xf numFmtId="0" fontId="4" fillId="0" borderId="15" xfId="0" applyFont="1" applyFill="1" applyBorder="1"/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4" fillId="0" borderId="15" xfId="0" applyFont="1" applyFill="1" applyBorder="1" applyAlignment="1">
      <alignment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9" xfId="4" applyFont="1" applyBorder="1" applyAlignment="1">
      <alignment horizontal="center" vertical="center" wrapText="1"/>
    </xf>
    <xf numFmtId="0" fontId="6" fillId="0" borderId="20" xfId="4" applyFont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18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4" fontId="6" fillId="0" borderId="22" xfId="4" applyNumberFormat="1" applyFont="1" applyFill="1" applyBorder="1" applyAlignment="1">
      <alignment horizontal="center" vertical="center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24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right"/>
    </xf>
    <xf numFmtId="0" fontId="6" fillId="3" borderId="15" xfId="0" applyFont="1" applyFill="1" applyBorder="1" applyAlignment="1">
      <alignment horizontal="center"/>
    </xf>
    <xf numFmtId="0" fontId="6" fillId="3" borderId="16" xfId="0" applyNumberFormat="1" applyFont="1" applyFill="1" applyBorder="1" applyAlignment="1">
      <alignment horizontal="left" wrapText="1"/>
    </xf>
    <xf numFmtId="0" fontId="6" fillId="3" borderId="16" xfId="0" applyNumberFormat="1" applyFont="1" applyFill="1" applyBorder="1" applyAlignment="1">
      <alignment horizontal="left" vertical="top" wrapText="1"/>
    </xf>
    <xf numFmtId="4" fontId="4" fillId="3" borderId="15" xfId="0" applyNumberFormat="1" applyFont="1" applyFill="1" applyBorder="1" applyAlignment="1">
      <alignment vertical="center"/>
    </xf>
    <xf numFmtId="0" fontId="6" fillId="3" borderId="15" xfId="0" applyNumberFormat="1" applyFont="1" applyFill="1" applyBorder="1" applyAlignment="1">
      <alignment horizontal="left" wrapText="1"/>
    </xf>
    <xf numFmtId="0" fontId="6" fillId="3" borderId="15" xfId="0" applyNumberFormat="1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left" wrapText="1"/>
    </xf>
    <xf numFmtId="0" fontId="4" fillId="3" borderId="25" xfId="0" applyFont="1" applyFill="1" applyBorder="1" applyAlignment="1">
      <alignment horizontal="left" wrapText="1"/>
    </xf>
    <xf numFmtId="0" fontId="4" fillId="3" borderId="25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4" fillId="3" borderId="26" xfId="0" applyFont="1" applyFill="1" applyBorder="1" applyAlignment="1">
      <alignment horizontal="left"/>
    </xf>
    <xf numFmtId="0" fontId="4" fillId="3" borderId="16" xfId="0" applyNumberFormat="1" applyFont="1" applyFill="1" applyBorder="1" applyAlignment="1">
      <alignment horizontal="left" wrapText="1"/>
    </xf>
    <xf numFmtId="0" fontId="4" fillId="3" borderId="16" xfId="0" applyFont="1" applyFill="1" applyBorder="1"/>
    <xf numFmtId="0" fontId="4" fillId="3" borderId="16" xfId="0" applyNumberFormat="1" applyFont="1" applyFill="1" applyBorder="1" applyAlignment="1">
      <alignment horizontal="left"/>
    </xf>
    <xf numFmtId="0" fontId="6" fillId="3" borderId="16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right" vertical="center"/>
    </xf>
    <xf numFmtId="0" fontId="6" fillId="3" borderId="15" xfId="0" applyFont="1" applyFill="1" applyBorder="1" applyAlignment="1">
      <alignment horizontal="left"/>
    </xf>
    <xf numFmtId="0" fontId="4" fillId="3" borderId="15" xfId="0" applyFont="1" applyFill="1" applyBorder="1"/>
    <xf numFmtId="0" fontId="4" fillId="3" borderId="15" xfId="0" applyNumberFormat="1" applyFont="1" applyFill="1" applyBorder="1" applyAlignment="1">
      <alignment horizontal="left"/>
    </xf>
    <xf numFmtId="0" fontId="4" fillId="3" borderId="15" xfId="0" applyFont="1" applyFill="1" applyBorder="1" applyAlignment="1">
      <alignment horizontal="left" vertical="center" wrapText="1"/>
    </xf>
    <xf numFmtId="49" fontId="4" fillId="3" borderId="15" xfId="0" applyNumberFormat="1" applyFont="1" applyFill="1" applyBorder="1" applyAlignment="1">
      <alignment horizontal="left" vertical="center" wrapText="1"/>
    </xf>
    <xf numFmtId="0" fontId="6" fillId="3" borderId="15" xfId="0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4" fontId="5" fillId="0" borderId="15" xfId="0" applyNumberFormat="1" applyFont="1" applyBorder="1" applyAlignment="1">
      <alignment vertical="center"/>
    </xf>
    <xf numFmtId="0" fontId="6" fillId="3" borderId="16" xfId="0" applyNumberFormat="1" applyFont="1" applyFill="1" applyBorder="1" applyAlignment="1">
      <alignment horizontal="right" vertical="top" wrapText="1"/>
    </xf>
    <xf numFmtId="165" fontId="6" fillId="3" borderId="16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right" vertical="top" wrapText="1"/>
    </xf>
    <xf numFmtId="165" fontId="6" fillId="3" borderId="0" xfId="0" applyNumberFormat="1" applyFont="1" applyFill="1" applyBorder="1" applyAlignment="1">
      <alignment horizontal="right" vertical="top" wrapText="1"/>
    </xf>
    <xf numFmtId="165" fontId="11" fillId="3" borderId="0" xfId="0" applyNumberFormat="1" applyFont="1" applyFill="1" applyBorder="1" applyAlignment="1">
      <alignment horizontal="right" vertical="top" wrapText="1"/>
    </xf>
    <xf numFmtId="165" fontId="6" fillId="3" borderId="15" xfId="0" applyNumberFormat="1" applyFont="1" applyFill="1" applyBorder="1" applyAlignment="1">
      <alignment horizontal="right" vertical="top" wrapText="1"/>
    </xf>
    <xf numFmtId="166" fontId="4" fillId="3" borderId="15" xfId="0" applyNumberFormat="1" applyFont="1" applyFill="1" applyBorder="1" applyAlignment="1">
      <alignment horizontal="right" wrapText="1"/>
    </xf>
    <xf numFmtId="2" fontId="4" fillId="3" borderId="15" xfId="0" applyNumberFormat="1" applyFont="1" applyFill="1" applyBorder="1" applyAlignment="1">
      <alignment horizontal="right" wrapText="1"/>
    </xf>
    <xf numFmtId="4" fontId="4" fillId="3" borderId="15" xfId="0" applyNumberFormat="1" applyFont="1" applyFill="1" applyBorder="1" applyAlignment="1">
      <alignment horizontal="right" wrapText="1"/>
    </xf>
    <xf numFmtId="2" fontId="4" fillId="3" borderId="15" xfId="0" applyNumberFormat="1" applyFont="1" applyFill="1" applyBorder="1" applyAlignment="1">
      <alignment horizontal="right"/>
    </xf>
    <xf numFmtId="4" fontId="4" fillId="3" borderId="15" xfId="0" applyNumberFormat="1" applyFont="1" applyFill="1" applyBorder="1" applyAlignment="1">
      <alignment horizontal="right"/>
    </xf>
    <xf numFmtId="2" fontId="4" fillId="3" borderId="0" xfId="0" applyNumberFormat="1" applyFont="1" applyFill="1" applyBorder="1" applyAlignment="1">
      <alignment horizontal="right"/>
    </xf>
    <xf numFmtId="164" fontId="4" fillId="3" borderId="16" xfId="0" applyNumberFormat="1" applyFont="1" applyFill="1" applyBorder="1" applyAlignment="1">
      <alignment horizontal="right"/>
    </xf>
    <xf numFmtId="4" fontId="4" fillId="3" borderId="16" xfId="0" applyNumberFormat="1" applyFont="1" applyFill="1" applyBorder="1" applyAlignment="1">
      <alignment horizontal="right"/>
    </xf>
    <xf numFmtId="164" fontId="4" fillId="3" borderId="15" xfId="0" applyNumberFormat="1" applyFont="1" applyFill="1" applyBorder="1" applyAlignment="1">
      <alignment horizontal="right" vertical="center"/>
    </xf>
    <xf numFmtId="167" fontId="4" fillId="3" borderId="15" xfId="0" applyNumberFormat="1" applyFont="1" applyFill="1" applyBorder="1" applyAlignment="1">
      <alignment horizontal="right" vertical="center" wrapText="1"/>
    </xf>
    <xf numFmtId="4" fontId="4" fillId="3" borderId="15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 applyAlignment="1">
      <alignment horizontal="right" vertical="center" wrapText="1"/>
    </xf>
    <xf numFmtId="164" fontId="4" fillId="3" borderId="15" xfId="0" applyNumberFormat="1" applyFont="1" applyFill="1" applyBorder="1" applyAlignment="1">
      <alignment horizontal="right" vertical="center" wrapText="1"/>
    </xf>
    <xf numFmtId="0" fontId="4" fillId="3" borderId="15" xfId="0" applyNumberFormat="1" applyFont="1" applyFill="1" applyBorder="1" applyAlignment="1">
      <alignment horizontal="right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K110"/>
  <sheetViews>
    <sheetView tabSelected="1" topLeftCell="A22" workbookViewId="0">
      <selection activeCell="A14" sqref="A14"/>
    </sheetView>
  </sheetViews>
  <sheetFormatPr defaultRowHeight="12.75"/>
  <cols>
    <col min="1" max="2" width="4.5703125" style="25" customWidth="1"/>
    <col min="3" max="3" width="9.140625" style="25"/>
    <col min="4" max="4" width="37" style="25" customWidth="1"/>
    <col min="5" max="5" width="25.42578125" style="25" customWidth="1"/>
    <col min="6" max="6" width="9.140625" style="25"/>
    <col min="7" max="7" width="19.7109375" style="25" customWidth="1"/>
    <col min="8" max="9" width="22.140625" style="25" customWidth="1"/>
    <col min="10" max="10" width="9.140625" style="26"/>
    <col min="11" max="12" width="7.5703125" style="26" bestFit="1" customWidth="1"/>
    <col min="13" max="16" width="8.5703125" style="26" bestFit="1" customWidth="1"/>
    <col min="17" max="17" width="7.5703125" style="26" bestFit="1" customWidth="1"/>
    <col min="18" max="18" width="8.5703125" style="26" bestFit="1" customWidth="1"/>
    <col min="19" max="22" width="7.5703125" style="26" bestFit="1" customWidth="1"/>
    <col min="23" max="23" width="15.7109375" style="25" customWidth="1"/>
    <col min="24" max="28" width="14.140625" style="25" customWidth="1"/>
    <col min="29" max="29" width="11.42578125" style="25" customWidth="1"/>
    <col min="30" max="16384" width="9.140625" style="25"/>
  </cols>
  <sheetData>
    <row r="2" spans="1:29">
      <c r="A2" s="121" t="s">
        <v>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</row>
    <row r="3" spans="1:29">
      <c r="A3" s="121" t="s">
        <v>1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</row>
    <row r="5" spans="1:29">
      <c r="A5" s="129" t="s">
        <v>2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</row>
    <row r="6" spans="1:29" ht="39" customHeight="1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</row>
    <row r="7" spans="1:29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</row>
    <row r="8" spans="1:29">
      <c r="A8" s="132" t="s">
        <v>5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22"/>
      <c r="Z8" s="22"/>
      <c r="AA8" s="22"/>
      <c r="AB8" s="22"/>
    </row>
    <row r="9" spans="1:29">
      <c r="A9" s="132" t="s">
        <v>6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22"/>
      <c r="Z9" s="22"/>
      <c r="AA9" s="22"/>
      <c r="AB9" s="22"/>
    </row>
    <row r="10" spans="1:29" ht="13.5" thickBot="1">
      <c r="A10" s="126" t="s">
        <v>7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3"/>
      <c r="Z10" s="3"/>
      <c r="AA10" s="3"/>
      <c r="AB10" s="3"/>
    </row>
    <row r="11" spans="1:29" ht="22.5" customHeight="1" thickBot="1">
      <c r="A11" s="136" t="s">
        <v>9</v>
      </c>
      <c r="B11" s="136" t="s">
        <v>106</v>
      </c>
      <c r="C11" s="137" t="s">
        <v>10</v>
      </c>
      <c r="D11" s="138"/>
      <c r="E11" s="138"/>
      <c r="F11" s="139"/>
      <c r="G11" s="140" t="s">
        <v>11</v>
      </c>
      <c r="H11" s="141" t="s">
        <v>12</v>
      </c>
      <c r="I11" s="140" t="s">
        <v>13</v>
      </c>
      <c r="J11" s="142" t="s">
        <v>14</v>
      </c>
      <c r="K11" s="143" t="s">
        <v>120</v>
      </c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5"/>
      <c r="W11" s="141" t="s">
        <v>104</v>
      </c>
      <c r="X11" s="141" t="s">
        <v>105</v>
      </c>
      <c r="Y11" s="49" t="s">
        <v>15</v>
      </c>
      <c r="Z11" s="49" t="s">
        <v>16</v>
      </c>
      <c r="AA11" s="53" t="s">
        <v>111</v>
      </c>
      <c r="AB11" s="55" t="s">
        <v>112</v>
      </c>
      <c r="AC11" s="51" t="s">
        <v>17</v>
      </c>
    </row>
    <row r="12" spans="1:29" ht="66.75" customHeight="1" thickBot="1">
      <c r="A12" s="146"/>
      <c r="B12" s="146"/>
      <c r="C12" s="147" t="s">
        <v>18</v>
      </c>
      <c r="D12" s="148" t="s">
        <v>19</v>
      </c>
      <c r="E12" s="148" t="s">
        <v>20</v>
      </c>
      <c r="F12" s="148" t="s">
        <v>21</v>
      </c>
      <c r="G12" s="149"/>
      <c r="H12" s="150"/>
      <c r="I12" s="149"/>
      <c r="J12" s="151"/>
      <c r="K12" s="152" t="s">
        <v>114</v>
      </c>
      <c r="L12" s="153" t="s">
        <v>115</v>
      </c>
      <c r="M12" s="153" t="s">
        <v>116</v>
      </c>
      <c r="N12" s="153" t="s">
        <v>117</v>
      </c>
      <c r="O12" s="153" t="s">
        <v>118</v>
      </c>
      <c r="P12" s="153" t="s">
        <v>119</v>
      </c>
      <c r="Q12" s="152" t="s">
        <v>125</v>
      </c>
      <c r="R12" s="152" t="s">
        <v>126</v>
      </c>
      <c r="S12" s="154" t="s">
        <v>127</v>
      </c>
      <c r="T12" s="152" t="s">
        <v>128</v>
      </c>
      <c r="U12" s="155" t="s">
        <v>129</v>
      </c>
      <c r="V12" s="152" t="s">
        <v>130</v>
      </c>
      <c r="W12" s="150"/>
      <c r="X12" s="150"/>
      <c r="Y12" s="50"/>
      <c r="Z12" s="50"/>
      <c r="AA12" s="54"/>
      <c r="AB12" s="56"/>
      <c r="AC12" s="52"/>
    </row>
    <row r="13" spans="1:29">
      <c r="A13" s="156">
        <v>1</v>
      </c>
      <c r="B13" s="156">
        <v>2</v>
      </c>
      <c r="C13" s="156">
        <v>3</v>
      </c>
      <c r="D13" s="156">
        <v>4</v>
      </c>
      <c r="E13" s="156">
        <v>5</v>
      </c>
      <c r="F13" s="156">
        <v>6</v>
      </c>
      <c r="G13" s="156">
        <v>7</v>
      </c>
      <c r="H13" s="156">
        <v>8</v>
      </c>
      <c r="I13" s="156">
        <v>9</v>
      </c>
      <c r="J13" s="157">
        <v>10</v>
      </c>
      <c r="K13" s="157">
        <v>11</v>
      </c>
      <c r="L13" s="157">
        <v>12</v>
      </c>
      <c r="M13" s="157">
        <v>13</v>
      </c>
      <c r="N13" s="157">
        <v>14</v>
      </c>
      <c r="O13" s="157">
        <v>15</v>
      </c>
      <c r="P13" s="157">
        <v>16</v>
      </c>
      <c r="Q13" s="157"/>
      <c r="R13" s="157"/>
      <c r="S13" s="157"/>
      <c r="T13" s="157"/>
      <c r="U13" s="157"/>
      <c r="V13" s="157"/>
      <c r="W13" s="156">
        <v>17</v>
      </c>
      <c r="X13" s="156">
        <v>18</v>
      </c>
      <c r="Y13" s="8">
        <v>19</v>
      </c>
      <c r="Z13" s="8">
        <v>20</v>
      </c>
      <c r="AA13" s="8">
        <v>21</v>
      </c>
      <c r="AB13" s="8">
        <v>22</v>
      </c>
      <c r="AC13" s="8">
        <v>23</v>
      </c>
    </row>
    <row r="14" spans="1:29" ht="38.25">
      <c r="A14" s="158"/>
      <c r="B14" s="159">
        <v>1</v>
      </c>
      <c r="C14" s="160" t="s">
        <v>133</v>
      </c>
      <c r="D14" s="161" t="s">
        <v>134</v>
      </c>
      <c r="E14" s="161"/>
      <c r="F14" s="161" t="s">
        <v>135</v>
      </c>
      <c r="G14" s="161" t="s">
        <v>136</v>
      </c>
      <c r="H14" s="161" t="s">
        <v>136</v>
      </c>
      <c r="I14" s="161" t="s">
        <v>131</v>
      </c>
      <c r="J14" s="12">
        <f>SUM(K14:V14)</f>
        <v>387</v>
      </c>
      <c r="K14" s="188"/>
      <c r="L14" s="188"/>
      <c r="M14" s="188"/>
      <c r="N14" s="188"/>
      <c r="O14" s="188"/>
      <c r="P14" s="188"/>
      <c r="Q14" s="189">
        <v>63</v>
      </c>
      <c r="R14" s="189">
        <v>69</v>
      </c>
      <c r="S14" s="189">
        <v>63</v>
      </c>
      <c r="T14" s="189">
        <v>66</v>
      </c>
      <c r="U14" s="189">
        <v>63</v>
      </c>
      <c r="V14" s="189">
        <v>63</v>
      </c>
      <c r="W14" s="189">
        <v>287.14060000000001</v>
      </c>
      <c r="X14" s="162">
        <f>J14*W14</f>
        <v>111123.41220000001</v>
      </c>
      <c r="Y14" s="5"/>
      <c r="Z14" s="5"/>
      <c r="AA14" s="5"/>
      <c r="AB14" s="5"/>
      <c r="AC14" s="6"/>
    </row>
    <row r="15" spans="1:29" ht="25.5">
      <c r="A15" s="158"/>
      <c r="B15" s="159">
        <v>1</v>
      </c>
      <c r="C15" s="182"/>
      <c r="D15" s="183"/>
      <c r="E15" s="183"/>
      <c r="F15" s="183"/>
      <c r="G15" s="161"/>
      <c r="H15" s="183"/>
      <c r="I15" s="183"/>
      <c r="J15" s="12"/>
      <c r="K15" s="190"/>
      <c r="L15" s="190"/>
      <c r="M15" s="190"/>
      <c r="N15" s="190"/>
      <c r="O15" s="190"/>
      <c r="P15" s="190"/>
      <c r="Q15" s="191"/>
      <c r="R15" s="191"/>
      <c r="S15" s="191"/>
      <c r="T15" s="191"/>
      <c r="U15" s="191"/>
      <c r="V15" s="191"/>
      <c r="W15" s="192" t="s">
        <v>167</v>
      </c>
      <c r="X15" s="16">
        <f>X14</f>
        <v>111123.41220000001</v>
      </c>
      <c r="Y15" s="5"/>
      <c r="Z15" s="5"/>
      <c r="AA15" s="5"/>
      <c r="AB15" s="5"/>
      <c r="AC15" s="6"/>
    </row>
    <row r="16" spans="1:29" ht="38.25">
      <c r="A16" s="158"/>
      <c r="B16" s="159">
        <v>2</v>
      </c>
      <c r="C16" s="163" t="s">
        <v>137</v>
      </c>
      <c r="D16" s="164" t="s">
        <v>138</v>
      </c>
      <c r="E16" s="164" t="s">
        <v>132</v>
      </c>
      <c r="F16" s="164" t="s">
        <v>135</v>
      </c>
      <c r="G16" s="164" t="s">
        <v>136</v>
      </c>
      <c r="H16" s="164" t="s">
        <v>136</v>
      </c>
      <c r="I16" s="164" t="s">
        <v>131</v>
      </c>
      <c r="J16" s="12">
        <f t="shared" ref="J16:J32" si="0">SUM(K16:V16)</f>
        <v>1144</v>
      </c>
      <c r="K16" s="193">
        <v>52</v>
      </c>
      <c r="L16" s="193">
        <v>49</v>
      </c>
      <c r="M16" s="193">
        <v>156</v>
      </c>
      <c r="N16" s="193">
        <v>144</v>
      </c>
      <c r="O16" s="193">
        <v>151</v>
      </c>
      <c r="P16" s="193">
        <v>163</v>
      </c>
      <c r="Q16" s="193">
        <v>58</v>
      </c>
      <c r="R16" s="193">
        <v>155</v>
      </c>
      <c r="S16" s="193">
        <v>49</v>
      </c>
      <c r="T16" s="193">
        <v>57</v>
      </c>
      <c r="U16" s="193">
        <v>51</v>
      </c>
      <c r="V16" s="193">
        <v>59</v>
      </c>
      <c r="W16" s="193">
        <v>437.69369999999998</v>
      </c>
      <c r="X16" s="162">
        <f t="shared" ref="X16:X32" si="1">J16*W16</f>
        <v>500721.59279999998</v>
      </c>
      <c r="Y16" s="34"/>
      <c r="Z16" s="34"/>
      <c r="AA16" s="34"/>
      <c r="AB16" s="34"/>
      <c r="AC16" s="15"/>
    </row>
    <row r="17" spans="1:29" ht="38.25">
      <c r="A17" s="158"/>
      <c r="B17" s="159">
        <v>2</v>
      </c>
      <c r="C17" s="163"/>
      <c r="D17" s="164"/>
      <c r="E17" s="164"/>
      <c r="F17" s="164"/>
      <c r="G17" s="164" t="s">
        <v>136</v>
      </c>
      <c r="H17" s="164"/>
      <c r="I17" s="164"/>
      <c r="J17" s="12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2" t="s">
        <v>168</v>
      </c>
      <c r="X17" s="16">
        <f>X16</f>
        <v>500721.59279999998</v>
      </c>
      <c r="Y17" s="34"/>
      <c r="Z17" s="34"/>
      <c r="AA17" s="34"/>
      <c r="AB17" s="34"/>
      <c r="AC17" s="15"/>
    </row>
    <row r="18" spans="1:29" ht="25.5">
      <c r="A18" s="158"/>
      <c r="B18" s="165">
        <v>3</v>
      </c>
      <c r="C18" s="14" t="s">
        <v>139</v>
      </c>
      <c r="D18" s="14" t="s">
        <v>140</v>
      </c>
      <c r="E18" s="14" t="s">
        <v>141</v>
      </c>
      <c r="F18" s="14" t="s">
        <v>142</v>
      </c>
      <c r="G18" s="14" t="s">
        <v>121</v>
      </c>
      <c r="H18" s="14" t="s">
        <v>121</v>
      </c>
      <c r="I18" s="166" t="s">
        <v>122</v>
      </c>
      <c r="J18" s="12">
        <f t="shared" si="0"/>
        <v>3.8359999999999999</v>
      </c>
      <c r="K18" s="194">
        <v>6.2E-2</v>
      </c>
      <c r="L18" s="194">
        <v>4.2999999999999997E-2</v>
      </c>
      <c r="M18" s="194">
        <v>4.2000000000000003E-2</v>
      </c>
      <c r="N18" s="194">
        <v>0.39800000000000002</v>
      </c>
      <c r="O18" s="194">
        <v>0.69399999999999995</v>
      </c>
      <c r="P18" s="194">
        <v>0.65600000000000003</v>
      </c>
      <c r="Q18" s="194">
        <v>0.66300000000000003</v>
      </c>
      <c r="R18" s="194">
        <v>0.69799999999999995</v>
      </c>
      <c r="S18" s="194">
        <v>0.38900000000000001</v>
      </c>
      <c r="T18" s="195">
        <v>0.06</v>
      </c>
      <c r="U18" s="194">
        <v>6.4000000000000001E-2</v>
      </c>
      <c r="V18" s="194">
        <v>6.7000000000000004E-2</v>
      </c>
      <c r="W18" s="196">
        <v>269975.83</v>
      </c>
      <c r="X18" s="162">
        <f t="shared" si="1"/>
        <v>1035627.28388</v>
      </c>
      <c r="Y18" s="34"/>
      <c r="Z18" s="34"/>
      <c r="AA18" s="34"/>
      <c r="AB18" s="34"/>
      <c r="AC18" s="15"/>
    </row>
    <row r="19" spans="1:29" ht="25.5">
      <c r="A19" s="158"/>
      <c r="B19" s="165">
        <v>3</v>
      </c>
      <c r="C19" s="167" t="s">
        <v>143</v>
      </c>
      <c r="D19" s="14" t="s">
        <v>144</v>
      </c>
      <c r="E19" s="14"/>
      <c r="F19" s="14" t="s">
        <v>142</v>
      </c>
      <c r="G19" s="14" t="s">
        <v>121</v>
      </c>
      <c r="H19" s="14" t="s">
        <v>121</v>
      </c>
      <c r="I19" s="166" t="s">
        <v>122</v>
      </c>
      <c r="J19" s="12">
        <f t="shared" si="0"/>
        <v>68.852000000000004</v>
      </c>
      <c r="K19" s="194">
        <v>5.6550000000000002</v>
      </c>
      <c r="L19" s="194">
        <v>5.327</v>
      </c>
      <c r="M19" s="194">
        <v>5.7960000000000003</v>
      </c>
      <c r="N19" s="194">
        <v>6.3689999999999998</v>
      </c>
      <c r="O19" s="194">
        <v>5.7709999999999999</v>
      </c>
      <c r="P19" s="194">
        <v>5.5789999999999997</v>
      </c>
      <c r="Q19" s="194">
        <v>5.4189999999999996</v>
      </c>
      <c r="R19" s="194">
        <v>5.5780000000000003</v>
      </c>
      <c r="S19" s="194">
        <v>5.7060000000000004</v>
      </c>
      <c r="T19" s="194">
        <v>5.7430000000000003</v>
      </c>
      <c r="U19" s="194">
        <v>6.0979999999999999</v>
      </c>
      <c r="V19" s="194">
        <v>5.8109999999999999</v>
      </c>
      <c r="W19" s="196">
        <v>311911.82</v>
      </c>
      <c r="X19" s="162">
        <f t="shared" si="1"/>
        <v>21475752.63064</v>
      </c>
      <c r="Y19" s="34"/>
      <c r="Z19" s="34"/>
      <c r="AA19" s="34"/>
      <c r="AB19" s="34"/>
      <c r="AC19" s="15"/>
    </row>
    <row r="20" spans="1:29" ht="38.25">
      <c r="A20" s="158"/>
      <c r="B20" s="165">
        <v>3</v>
      </c>
      <c r="C20" s="168" t="s">
        <v>143</v>
      </c>
      <c r="D20" s="169" t="s">
        <v>144</v>
      </c>
      <c r="E20" s="166" t="s">
        <v>145</v>
      </c>
      <c r="F20" s="169" t="s">
        <v>142</v>
      </c>
      <c r="G20" s="169" t="s">
        <v>146</v>
      </c>
      <c r="H20" s="169" t="s">
        <v>146</v>
      </c>
      <c r="I20" s="14" t="s">
        <v>147</v>
      </c>
      <c r="J20" s="12">
        <f t="shared" si="0"/>
        <v>1.5500000000000003</v>
      </c>
      <c r="K20" s="197">
        <v>0.11</v>
      </c>
      <c r="L20" s="197">
        <v>0.11</v>
      </c>
      <c r="M20" s="197">
        <v>0.16</v>
      </c>
      <c r="N20" s="197">
        <v>0.16</v>
      </c>
      <c r="O20" s="197">
        <v>0.16</v>
      </c>
      <c r="P20" s="197">
        <v>0.11</v>
      </c>
      <c r="Q20" s="197">
        <v>0.18</v>
      </c>
      <c r="R20" s="197">
        <v>0.12</v>
      </c>
      <c r="S20" s="197">
        <v>0.11</v>
      </c>
      <c r="T20" s="197">
        <v>0.11</v>
      </c>
      <c r="U20" s="197">
        <v>0.11</v>
      </c>
      <c r="V20" s="197">
        <v>0.11</v>
      </c>
      <c r="W20" s="198">
        <v>311767.76</v>
      </c>
      <c r="X20" s="162">
        <f t="shared" si="1"/>
        <v>483240.02800000011</v>
      </c>
      <c r="Y20" s="34"/>
      <c r="Z20" s="34"/>
      <c r="AA20" s="34"/>
      <c r="AB20" s="34"/>
      <c r="AC20" s="15"/>
    </row>
    <row r="21" spans="1:29" ht="25.5">
      <c r="A21" s="158"/>
      <c r="B21" s="165">
        <v>3</v>
      </c>
      <c r="C21" s="184"/>
      <c r="D21" s="184"/>
      <c r="E21" s="185"/>
      <c r="F21" s="184"/>
      <c r="G21" s="184"/>
      <c r="H21" s="184"/>
      <c r="I21" s="186"/>
      <c r="J21" s="12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2" t="s">
        <v>169</v>
      </c>
      <c r="X21" s="16">
        <f>SUM(X18:X20)</f>
        <v>22994619.94252</v>
      </c>
      <c r="Y21" s="34"/>
      <c r="Z21" s="34"/>
      <c r="AA21" s="34"/>
      <c r="AB21" s="34"/>
      <c r="AC21" s="15"/>
    </row>
    <row r="22" spans="1:29" ht="51">
      <c r="A22" s="158"/>
      <c r="B22" s="165">
        <v>4</v>
      </c>
      <c r="C22" s="170" t="s">
        <v>148</v>
      </c>
      <c r="D22" s="171" t="s">
        <v>149</v>
      </c>
      <c r="E22" s="172"/>
      <c r="F22" s="173" t="s">
        <v>142</v>
      </c>
      <c r="G22" s="174" t="s">
        <v>123</v>
      </c>
      <c r="H22" s="20" t="s">
        <v>123</v>
      </c>
      <c r="I22" s="174" t="s">
        <v>124</v>
      </c>
      <c r="J22" s="12">
        <f t="shared" si="0"/>
        <v>3.2399999999999998</v>
      </c>
      <c r="K22" s="200"/>
      <c r="L22" s="200"/>
      <c r="M22" s="200"/>
      <c r="N22" s="200"/>
      <c r="O22" s="200"/>
      <c r="P22" s="200">
        <v>0.5</v>
      </c>
      <c r="Q22" s="200">
        <v>0.45999999999999996</v>
      </c>
      <c r="R22" s="200">
        <v>0.48</v>
      </c>
      <c r="S22" s="200">
        <v>0.7</v>
      </c>
      <c r="T22" s="200">
        <v>0.74</v>
      </c>
      <c r="U22" s="200">
        <v>0.36</v>
      </c>
      <c r="V22" s="200"/>
      <c r="W22" s="201">
        <v>306044.84268</v>
      </c>
      <c r="X22" s="162">
        <f t="shared" si="1"/>
        <v>991585.29028319998</v>
      </c>
      <c r="Y22" s="34"/>
      <c r="Z22" s="34"/>
      <c r="AA22" s="34"/>
      <c r="AB22" s="34"/>
      <c r="AC22" s="15"/>
    </row>
    <row r="23" spans="1:29" ht="51">
      <c r="A23" s="175"/>
      <c r="B23" s="165">
        <v>4</v>
      </c>
      <c r="C23" s="170" t="s">
        <v>150</v>
      </c>
      <c r="D23" s="171" t="s">
        <v>151</v>
      </c>
      <c r="E23" s="172" t="s">
        <v>152</v>
      </c>
      <c r="F23" s="173" t="s">
        <v>142</v>
      </c>
      <c r="G23" s="174" t="s">
        <v>123</v>
      </c>
      <c r="H23" s="20" t="s">
        <v>123</v>
      </c>
      <c r="I23" s="174" t="s">
        <v>124</v>
      </c>
      <c r="J23" s="12">
        <f t="shared" si="0"/>
        <v>9.8000000000000007</v>
      </c>
      <c r="K23" s="200"/>
      <c r="L23" s="200"/>
      <c r="M23" s="200">
        <v>1.3</v>
      </c>
      <c r="N23" s="200">
        <v>1.7</v>
      </c>
      <c r="O23" s="200">
        <v>1.5</v>
      </c>
      <c r="P23" s="200">
        <v>0.7</v>
      </c>
      <c r="Q23" s="200">
        <v>0.7</v>
      </c>
      <c r="R23" s="200">
        <v>0.7</v>
      </c>
      <c r="S23" s="200">
        <v>0.7</v>
      </c>
      <c r="T23" s="200">
        <v>0.7</v>
      </c>
      <c r="U23" s="200">
        <v>1.8</v>
      </c>
      <c r="V23" s="200"/>
      <c r="W23" s="201">
        <v>304940.33097000001</v>
      </c>
      <c r="X23" s="162">
        <f t="shared" si="1"/>
        <v>2988415.2435060004</v>
      </c>
      <c r="Y23" s="34"/>
      <c r="Z23" s="34"/>
      <c r="AA23" s="34"/>
      <c r="AB23" s="34"/>
      <c r="AC23" s="15"/>
    </row>
    <row r="24" spans="1:29" ht="51">
      <c r="A24" s="12"/>
      <c r="B24" s="165">
        <v>4</v>
      </c>
      <c r="C24" s="176" t="s">
        <v>153</v>
      </c>
      <c r="D24" s="163" t="s">
        <v>154</v>
      </c>
      <c r="E24" s="177" t="s">
        <v>152</v>
      </c>
      <c r="F24" s="178" t="s">
        <v>142</v>
      </c>
      <c r="G24" s="166" t="s">
        <v>123</v>
      </c>
      <c r="H24" s="14" t="s">
        <v>123</v>
      </c>
      <c r="I24" s="166" t="s">
        <v>124</v>
      </c>
      <c r="J24" s="12">
        <f t="shared" si="0"/>
        <v>21.600000000000005</v>
      </c>
      <c r="K24" s="202">
        <v>3.6</v>
      </c>
      <c r="L24" s="202">
        <v>1.8</v>
      </c>
      <c r="M24" s="202">
        <v>1.8</v>
      </c>
      <c r="N24" s="202">
        <v>1.8</v>
      </c>
      <c r="O24" s="202">
        <v>1.8</v>
      </c>
      <c r="P24" s="202">
        <v>1.8</v>
      </c>
      <c r="Q24" s="202">
        <v>1.8</v>
      </c>
      <c r="R24" s="202">
        <v>1.8</v>
      </c>
      <c r="S24" s="202">
        <v>1.8</v>
      </c>
      <c r="T24" s="202">
        <v>1.8</v>
      </c>
      <c r="U24" s="202">
        <v>1.8</v>
      </c>
      <c r="V24" s="202"/>
      <c r="W24" s="201">
        <v>303885.19</v>
      </c>
      <c r="X24" s="162">
        <f t="shared" si="1"/>
        <v>6563920.1040000012</v>
      </c>
      <c r="Y24" s="34"/>
      <c r="Z24" s="34"/>
      <c r="AA24" s="34"/>
      <c r="AB24" s="34"/>
      <c r="AC24" s="15"/>
    </row>
    <row r="25" spans="1:29" ht="25.5">
      <c r="A25" s="12"/>
      <c r="B25" s="165">
        <v>4</v>
      </c>
      <c r="C25" s="176"/>
      <c r="D25" s="163"/>
      <c r="E25" s="177"/>
      <c r="F25" s="178"/>
      <c r="G25" s="166"/>
      <c r="H25" s="14"/>
      <c r="I25" s="166"/>
      <c r="J25" s="1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192" t="s">
        <v>170</v>
      </c>
      <c r="X25" s="16">
        <f>SUM(X22:X24)</f>
        <v>10543920.637789201</v>
      </c>
      <c r="Y25" s="34"/>
      <c r="Z25" s="34"/>
      <c r="AA25" s="34"/>
      <c r="AB25" s="34"/>
      <c r="AC25" s="15"/>
    </row>
    <row r="26" spans="1:29" ht="38.25">
      <c r="A26" s="12"/>
      <c r="B26" s="165">
        <v>5</v>
      </c>
      <c r="C26" s="179" t="s">
        <v>155</v>
      </c>
      <c r="D26" s="180" t="s">
        <v>156</v>
      </c>
      <c r="E26" s="179" t="s">
        <v>141</v>
      </c>
      <c r="F26" s="179" t="s">
        <v>142</v>
      </c>
      <c r="G26" s="179" t="s">
        <v>113</v>
      </c>
      <c r="H26" s="179" t="s">
        <v>113</v>
      </c>
      <c r="I26" s="179" t="s">
        <v>157</v>
      </c>
      <c r="J26" s="12">
        <f t="shared" si="0"/>
        <v>7</v>
      </c>
      <c r="K26" s="203"/>
      <c r="L26" s="203"/>
      <c r="M26" s="203"/>
      <c r="N26" s="203">
        <v>2</v>
      </c>
      <c r="O26" s="203">
        <v>2</v>
      </c>
      <c r="P26" s="203"/>
      <c r="Q26" s="203"/>
      <c r="R26" s="203"/>
      <c r="S26" s="203"/>
      <c r="T26" s="203">
        <v>1.5</v>
      </c>
      <c r="U26" s="203">
        <v>1.5</v>
      </c>
      <c r="V26" s="203"/>
      <c r="W26" s="204">
        <v>288643.83</v>
      </c>
      <c r="X26" s="162">
        <f t="shared" si="1"/>
        <v>2020506.81</v>
      </c>
      <c r="Y26" s="34"/>
      <c r="Z26" s="34"/>
      <c r="AA26" s="34"/>
      <c r="AB26" s="34"/>
      <c r="AC26" s="15"/>
    </row>
    <row r="27" spans="1:29" ht="25.5">
      <c r="A27" s="12"/>
      <c r="B27" s="165">
        <v>5</v>
      </c>
      <c r="C27" s="179"/>
      <c r="D27" s="180"/>
      <c r="E27" s="179"/>
      <c r="F27" s="179"/>
      <c r="G27" s="179"/>
      <c r="H27" s="179"/>
      <c r="I27" s="179"/>
      <c r="J27" s="12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192" t="s">
        <v>171</v>
      </c>
      <c r="X27" s="16">
        <f>X26</f>
        <v>2020506.81</v>
      </c>
      <c r="Y27" s="135"/>
      <c r="Z27" s="34"/>
      <c r="AA27" s="34"/>
      <c r="AB27" s="34"/>
      <c r="AC27" s="15"/>
    </row>
    <row r="28" spans="1:29" ht="38.25">
      <c r="A28" s="12"/>
      <c r="B28" s="165">
        <v>6</v>
      </c>
      <c r="C28" s="179" t="s">
        <v>158</v>
      </c>
      <c r="D28" s="180" t="s">
        <v>149</v>
      </c>
      <c r="E28" s="179"/>
      <c r="F28" s="179" t="s">
        <v>142</v>
      </c>
      <c r="G28" s="179" t="s">
        <v>113</v>
      </c>
      <c r="H28" s="179" t="s">
        <v>113</v>
      </c>
      <c r="I28" s="179" t="s">
        <v>157</v>
      </c>
      <c r="J28" s="12">
        <f t="shared" si="0"/>
        <v>9</v>
      </c>
      <c r="K28" s="203">
        <v>1</v>
      </c>
      <c r="L28" s="203">
        <v>1</v>
      </c>
      <c r="M28" s="203">
        <v>1</v>
      </c>
      <c r="N28" s="203"/>
      <c r="O28" s="203">
        <v>0</v>
      </c>
      <c r="P28" s="203">
        <v>1</v>
      </c>
      <c r="Q28" s="203">
        <v>1.5</v>
      </c>
      <c r="R28" s="203">
        <v>1.5</v>
      </c>
      <c r="S28" s="203">
        <v>1</v>
      </c>
      <c r="T28" s="203"/>
      <c r="U28" s="203"/>
      <c r="V28" s="203">
        <v>1</v>
      </c>
      <c r="W28" s="204">
        <v>290310.65000000002</v>
      </c>
      <c r="X28" s="162">
        <f t="shared" si="1"/>
        <v>2612795.85</v>
      </c>
      <c r="Y28" s="37"/>
      <c r="Z28" s="34"/>
      <c r="AA28" s="34"/>
      <c r="AB28" s="34"/>
      <c r="AC28" s="15"/>
    </row>
    <row r="29" spans="1:29" ht="31.5" customHeight="1">
      <c r="A29" s="12"/>
      <c r="B29" s="165">
        <v>6</v>
      </c>
      <c r="C29" s="179" t="s">
        <v>159</v>
      </c>
      <c r="D29" s="180" t="s">
        <v>151</v>
      </c>
      <c r="E29" s="179" t="s">
        <v>152</v>
      </c>
      <c r="F29" s="179" t="s">
        <v>142</v>
      </c>
      <c r="G29" s="179" t="s">
        <v>113</v>
      </c>
      <c r="H29" s="179" t="s">
        <v>113</v>
      </c>
      <c r="I29" s="179" t="s">
        <v>157</v>
      </c>
      <c r="J29" s="12">
        <f t="shared" si="0"/>
        <v>2</v>
      </c>
      <c r="K29" s="203"/>
      <c r="L29" s="203"/>
      <c r="M29" s="203"/>
      <c r="N29" s="203"/>
      <c r="O29" s="203"/>
      <c r="P29" s="203">
        <v>0</v>
      </c>
      <c r="Q29" s="203">
        <v>1</v>
      </c>
      <c r="R29" s="203"/>
      <c r="S29" s="203">
        <v>1</v>
      </c>
      <c r="T29" s="203"/>
      <c r="U29" s="203"/>
      <c r="V29" s="203"/>
      <c r="W29" s="204">
        <v>299813.21999999997</v>
      </c>
      <c r="X29" s="162">
        <f t="shared" si="1"/>
        <v>599626.43999999994</v>
      </c>
      <c r="Y29" s="37"/>
      <c r="Z29" s="34"/>
      <c r="AA29" s="34"/>
      <c r="AB29" s="34"/>
      <c r="AC29" s="15"/>
    </row>
    <row r="30" spans="1:29" ht="38.25">
      <c r="A30" s="12"/>
      <c r="B30" s="165">
        <v>6</v>
      </c>
      <c r="C30" s="179" t="s">
        <v>160</v>
      </c>
      <c r="D30" s="180" t="s">
        <v>161</v>
      </c>
      <c r="E30" s="179" t="s">
        <v>152</v>
      </c>
      <c r="F30" s="179" t="s">
        <v>142</v>
      </c>
      <c r="G30" s="179" t="s">
        <v>113</v>
      </c>
      <c r="H30" s="179" t="s">
        <v>113</v>
      </c>
      <c r="I30" s="179" t="s">
        <v>162</v>
      </c>
      <c r="J30" s="12">
        <f t="shared" si="0"/>
        <v>33.6</v>
      </c>
      <c r="K30" s="203">
        <v>2.8</v>
      </c>
      <c r="L30" s="203">
        <v>2.8</v>
      </c>
      <c r="M30" s="203">
        <v>2.8</v>
      </c>
      <c r="N30" s="203">
        <v>2.8</v>
      </c>
      <c r="O30" s="203">
        <v>2.8</v>
      </c>
      <c r="P30" s="203">
        <v>2.8</v>
      </c>
      <c r="Q30" s="203">
        <v>2.8</v>
      </c>
      <c r="R30" s="203">
        <v>2.8</v>
      </c>
      <c r="S30" s="203">
        <v>2.8</v>
      </c>
      <c r="T30" s="203">
        <v>2.8</v>
      </c>
      <c r="U30" s="203">
        <v>2.8</v>
      </c>
      <c r="V30" s="203">
        <v>2.8</v>
      </c>
      <c r="W30" s="205">
        <v>292457.23</v>
      </c>
      <c r="X30" s="162">
        <f t="shared" si="1"/>
        <v>9826562.9279999994</v>
      </c>
      <c r="Y30" s="38"/>
      <c r="Z30" s="35"/>
      <c r="AA30" s="35"/>
      <c r="AB30" s="35"/>
      <c r="AC30" s="36"/>
    </row>
    <row r="31" spans="1:29" ht="25.5">
      <c r="A31" s="12"/>
      <c r="B31" s="165">
        <v>6</v>
      </c>
      <c r="C31" s="179"/>
      <c r="D31" s="180"/>
      <c r="E31" s="179"/>
      <c r="F31" s="179"/>
      <c r="G31" s="179"/>
      <c r="H31" s="179"/>
      <c r="I31" s="179"/>
      <c r="J31" s="12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192" t="s">
        <v>172</v>
      </c>
      <c r="X31" s="16">
        <f>SUM(X26:X30)</f>
        <v>17079998.838</v>
      </c>
      <c r="Y31" s="38"/>
      <c r="Z31" s="35"/>
      <c r="AA31" s="35"/>
      <c r="AB31" s="35"/>
      <c r="AC31" s="36"/>
    </row>
    <row r="32" spans="1:29" ht="38.25">
      <c r="A32" s="12"/>
      <c r="B32" s="165">
        <v>7</v>
      </c>
      <c r="C32" s="179" t="s">
        <v>163</v>
      </c>
      <c r="D32" s="181" t="s">
        <v>164</v>
      </c>
      <c r="E32" s="179" t="s">
        <v>152</v>
      </c>
      <c r="F32" s="179" t="s">
        <v>142</v>
      </c>
      <c r="G32" s="179" t="s">
        <v>165</v>
      </c>
      <c r="H32" s="179" t="s">
        <v>165</v>
      </c>
      <c r="I32" s="179" t="s">
        <v>166</v>
      </c>
      <c r="J32" s="12">
        <f t="shared" si="0"/>
        <v>8.4</v>
      </c>
      <c r="K32" s="206">
        <v>1.4</v>
      </c>
      <c r="L32" s="206">
        <v>0.7</v>
      </c>
      <c r="M32" s="206">
        <v>0.7</v>
      </c>
      <c r="N32" s="206">
        <v>0.7</v>
      </c>
      <c r="O32" s="206">
        <v>0.7</v>
      </c>
      <c r="P32" s="206">
        <v>0.7</v>
      </c>
      <c r="Q32" s="206">
        <v>0.7</v>
      </c>
      <c r="R32" s="206">
        <v>0.7</v>
      </c>
      <c r="S32" s="206">
        <v>0.7</v>
      </c>
      <c r="T32" s="206">
        <v>0.7</v>
      </c>
      <c r="U32" s="206">
        <v>0.7</v>
      </c>
      <c r="V32" s="207"/>
      <c r="W32" s="204">
        <v>261376.49</v>
      </c>
      <c r="X32" s="162">
        <f t="shared" si="1"/>
        <v>2195562.5159999998</v>
      </c>
      <c r="Y32" s="45"/>
      <c r="Z32" s="34"/>
      <c r="AA32" s="34"/>
      <c r="AB32" s="34"/>
      <c r="AC32" s="15"/>
    </row>
    <row r="33" spans="1:37" ht="25.5">
      <c r="A33" s="134"/>
      <c r="B33" s="134">
        <v>7</v>
      </c>
      <c r="C33" s="39"/>
      <c r="D33" s="46"/>
      <c r="E33" s="40"/>
      <c r="F33" s="41"/>
      <c r="G33" s="179"/>
      <c r="H33" s="43"/>
      <c r="I33" s="42"/>
      <c r="J33" s="9"/>
      <c r="K33" s="44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92" t="s">
        <v>173</v>
      </c>
      <c r="X33" s="187">
        <f>SUM(X32)</f>
        <v>2195562.5159999998</v>
      </c>
      <c r="Y33" s="45"/>
      <c r="Z33" s="34"/>
      <c r="AA33" s="34"/>
      <c r="AB33" s="34"/>
      <c r="AC33" s="15"/>
    </row>
    <row r="34" spans="1:37">
      <c r="A34" s="47"/>
      <c r="B34" s="47"/>
      <c r="C34" s="47"/>
      <c r="D34" s="48"/>
      <c r="E34" s="48"/>
      <c r="F34" s="48"/>
      <c r="G34" s="48"/>
      <c r="H34" s="48"/>
      <c r="I34" s="4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33"/>
      <c r="X34" s="17"/>
      <c r="Y34" s="18"/>
      <c r="Z34" s="18"/>
      <c r="AA34" s="18"/>
      <c r="AB34" s="18"/>
      <c r="AC34" s="18"/>
      <c r="AF34" s="4"/>
      <c r="AG34" s="4"/>
      <c r="AH34" s="4"/>
      <c r="AI34" s="4"/>
      <c r="AJ34" s="4"/>
      <c r="AK34" s="4"/>
    </row>
    <row r="35" spans="1:37" ht="13.5" thickBot="1">
      <c r="A35" s="29"/>
      <c r="B35" s="29"/>
      <c r="C35" s="29"/>
      <c r="D35" s="29"/>
      <c r="E35" s="29"/>
      <c r="F35" s="29"/>
      <c r="G35" s="65"/>
      <c r="H35" s="65"/>
      <c r="I35" s="65"/>
      <c r="J35" s="65"/>
      <c r="K35" s="32"/>
      <c r="L35" s="66"/>
      <c r="M35" s="66"/>
      <c r="N35" s="32"/>
      <c r="O35" s="32"/>
      <c r="P35" s="32"/>
      <c r="Q35" s="32"/>
      <c r="R35" s="32"/>
      <c r="S35" s="32"/>
      <c r="T35" s="32"/>
      <c r="U35" s="32"/>
      <c r="V35" s="32"/>
      <c r="W35" s="29"/>
      <c r="X35" s="29"/>
      <c r="Y35" s="29"/>
      <c r="Z35" s="29"/>
      <c r="AA35" s="29"/>
      <c r="AB35" s="29"/>
      <c r="AC35" s="29"/>
      <c r="AF35" s="4"/>
      <c r="AG35" s="4"/>
      <c r="AH35" s="4"/>
      <c r="AI35" s="4"/>
      <c r="AJ35" s="4"/>
      <c r="AK35" s="4"/>
    </row>
    <row r="36" spans="1:37" ht="13.5" thickBot="1">
      <c r="A36" s="57" t="s">
        <v>23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9"/>
      <c r="AF36" s="4"/>
      <c r="AG36" s="10"/>
      <c r="AH36" s="10"/>
      <c r="AI36" s="10"/>
      <c r="AJ36" s="4"/>
      <c r="AK36" s="4"/>
    </row>
    <row r="37" spans="1:37" ht="13.5" thickBot="1">
      <c r="A37" s="60" t="s">
        <v>24</v>
      </c>
      <c r="B37" s="61"/>
      <c r="C37" s="61"/>
      <c r="D37" s="61"/>
      <c r="E37" s="62" t="s">
        <v>107</v>
      </c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4"/>
      <c r="AF37" s="4"/>
      <c r="AG37" s="4"/>
      <c r="AH37" s="4"/>
      <c r="AI37" s="4"/>
      <c r="AJ37" s="4"/>
      <c r="AK37" s="4"/>
    </row>
    <row r="38" spans="1:37" ht="13.5" thickBot="1">
      <c r="A38" s="60" t="s">
        <v>25</v>
      </c>
      <c r="B38" s="61"/>
      <c r="C38" s="61"/>
      <c r="D38" s="61"/>
      <c r="E38" s="62" t="s">
        <v>26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4"/>
      <c r="AF38" s="4"/>
      <c r="AG38" s="4"/>
      <c r="AH38" s="4"/>
      <c r="AI38" s="4"/>
      <c r="AJ38" s="4"/>
      <c r="AK38" s="4"/>
    </row>
    <row r="39" spans="1:37" ht="13.5" thickBot="1">
      <c r="A39" s="60" t="s">
        <v>27</v>
      </c>
      <c r="B39" s="61"/>
      <c r="C39" s="61"/>
      <c r="D39" s="61"/>
      <c r="E39" s="62" t="s">
        <v>28</v>
      </c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4"/>
      <c r="AF39" s="4"/>
      <c r="AG39" s="4"/>
      <c r="AH39" s="4"/>
      <c r="AI39" s="4"/>
      <c r="AJ39" s="4"/>
      <c r="AK39" s="4"/>
    </row>
    <row r="40" spans="1:37" ht="13.5" thickBot="1">
      <c r="A40" s="60" t="s">
        <v>29</v>
      </c>
      <c r="B40" s="61"/>
      <c r="C40" s="61"/>
      <c r="D40" s="61"/>
      <c r="E40" s="62" t="s">
        <v>30</v>
      </c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4"/>
    </row>
    <row r="41" spans="1:37" ht="13.5" thickBot="1">
      <c r="A41" s="60" t="s">
        <v>31</v>
      </c>
      <c r="B41" s="61"/>
      <c r="C41" s="61"/>
      <c r="D41" s="61"/>
      <c r="E41" s="62" t="s">
        <v>32</v>
      </c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4"/>
    </row>
    <row r="42" spans="1:37" ht="13.5" thickBot="1">
      <c r="A42" s="19"/>
      <c r="B42" s="19"/>
      <c r="C42" s="19"/>
      <c r="D42" s="19"/>
      <c r="E42" s="30"/>
      <c r="F42" s="19"/>
      <c r="G42" s="67"/>
      <c r="H42" s="67"/>
      <c r="I42" s="67"/>
      <c r="J42" s="67"/>
      <c r="K42" s="68"/>
      <c r="L42" s="68"/>
      <c r="M42" s="68"/>
      <c r="N42" s="68"/>
      <c r="O42" s="68"/>
      <c r="P42" s="68"/>
      <c r="Q42" s="31"/>
      <c r="R42" s="31"/>
      <c r="S42" s="31"/>
      <c r="T42" s="31"/>
      <c r="U42" s="31"/>
      <c r="V42" s="31"/>
      <c r="W42" s="30"/>
      <c r="X42" s="30"/>
      <c r="Y42" s="19"/>
      <c r="Z42" s="19"/>
      <c r="AA42" s="19"/>
      <c r="AB42" s="19"/>
      <c r="AC42" s="19"/>
    </row>
    <row r="43" spans="1:37" ht="13.5" thickBot="1">
      <c r="A43" s="57" t="s">
        <v>33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9"/>
    </row>
    <row r="44" spans="1:37" ht="22.5" customHeight="1" thickBot="1">
      <c r="A44" s="60" t="s">
        <v>34</v>
      </c>
      <c r="B44" s="61"/>
      <c r="C44" s="61"/>
      <c r="D44" s="61"/>
      <c r="E44" s="62" t="s">
        <v>35</v>
      </c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4"/>
    </row>
    <row r="45" spans="1:37" ht="13.5" thickBot="1">
      <c r="A45" s="60" t="s">
        <v>36</v>
      </c>
      <c r="B45" s="61"/>
      <c r="C45" s="61"/>
      <c r="D45" s="61"/>
      <c r="E45" s="62" t="s">
        <v>37</v>
      </c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4"/>
    </row>
    <row r="46" spans="1:37" ht="22.5" customHeight="1" thickBot="1">
      <c r="A46" s="60" t="s">
        <v>38</v>
      </c>
      <c r="B46" s="61"/>
      <c r="C46" s="61"/>
      <c r="D46" s="61"/>
      <c r="E46" s="62" t="s">
        <v>39</v>
      </c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4"/>
    </row>
    <row r="47" spans="1:37" ht="13.5" thickBot="1">
      <c r="A47" s="60" t="s">
        <v>40</v>
      </c>
      <c r="B47" s="61"/>
      <c r="C47" s="61"/>
      <c r="D47" s="61"/>
      <c r="E47" s="62" t="s">
        <v>41</v>
      </c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4"/>
    </row>
    <row r="48" spans="1:37" ht="33.75" customHeight="1" thickBot="1">
      <c r="A48" s="60" t="s">
        <v>42</v>
      </c>
      <c r="B48" s="61"/>
      <c r="C48" s="61"/>
      <c r="D48" s="61"/>
      <c r="E48" s="62" t="s">
        <v>43</v>
      </c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4"/>
    </row>
    <row r="49" spans="1:29" ht="13.5" thickBot="1">
      <c r="A49" s="60" t="s">
        <v>44</v>
      </c>
      <c r="B49" s="61"/>
      <c r="C49" s="61"/>
      <c r="D49" s="61"/>
      <c r="E49" s="62" t="s">
        <v>45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4"/>
    </row>
    <row r="50" spans="1:29" ht="22.5" customHeight="1" thickBot="1">
      <c r="A50" s="60" t="s">
        <v>46</v>
      </c>
      <c r="B50" s="61"/>
      <c r="C50" s="61"/>
      <c r="D50" s="61"/>
      <c r="E50" s="62" t="s">
        <v>47</v>
      </c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4"/>
    </row>
    <row r="51" spans="1:29" ht="22.5" customHeight="1">
      <c r="A51" s="72" t="s">
        <v>48</v>
      </c>
      <c r="B51" s="73"/>
      <c r="C51" s="73"/>
      <c r="D51" s="73"/>
      <c r="E51" s="76" t="s">
        <v>49</v>
      </c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8"/>
    </row>
    <row r="52" spans="1:29" ht="13.5" thickBot="1">
      <c r="A52" s="74"/>
      <c r="B52" s="75"/>
      <c r="C52" s="75"/>
      <c r="D52" s="75"/>
      <c r="E52" s="79" t="s">
        <v>50</v>
      </c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80"/>
    </row>
    <row r="53" spans="1:29" ht="24" customHeight="1">
      <c r="A53" s="72" t="s">
        <v>51</v>
      </c>
      <c r="B53" s="73"/>
      <c r="C53" s="73"/>
      <c r="D53" s="73"/>
      <c r="E53" s="118" t="s">
        <v>52</v>
      </c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20"/>
    </row>
    <row r="54" spans="1:29" ht="24" customHeight="1">
      <c r="A54" s="116"/>
      <c r="B54" s="117"/>
      <c r="C54" s="117"/>
      <c r="D54" s="117"/>
      <c r="E54" s="69" t="s">
        <v>53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1"/>
    </row>
    <row r="55" spans="1:29">
      <c r="A55" s="116"/>
      <c r="B55" s="117"/>
      <c r="C55" s="117"/>
      <c r="D55" s="117"/>
      <c r="E55" s="69" t="s">
        <v>54</v>
      </c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1"/>
    </row>
    <row r="56" spans="1:29" ht="24" customHeight="1">
      <c r="A56" s="116"/>
      <c r="B56" s="117"/>
      <c r="C56" s="117"/>
      <c r="D56" s="117"/>
      <c r="E56" s="69" t="s">
        <v>55</v>
      </c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</row>
    <row r="57" spans="1:29">
      <c r="A57" s="116"/>
      <c r="B57" s="117"/>
      <c r="C57" s="117"/>
      <c r="D57" s="117"/>
      <c r="E57" s="69" t="s">
        <v>56</v>
      </c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</row>
    <row r="58" spans="1:29">
      <c r="A58" s="116"/>
      <c r="B58" s="117"/>
      <c r="C58" s="117"/>
      <c r="D58" s="117"/>
      <c r="E58" s="69" t="s">
        <v>57</v>
      </c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</row>
    <row r="59" spans="1:29">
      <c r="A59" s="116"/>
      <c r="B59" s="117"/>
      <c r="C59" s="117"/>
      <c r="D59" s="117"/>
      <c r="E59" s="69" t="s">
        <v>58</v>
      </c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1"/>
    </row>
    <row r="60" spans="1:29">
      <c r="A60" s="116"/>
      <c r="B60" s="117"/>
      <c r="C60" s="117"/>
      <c r="D60" s="117"/>
      <c r="E60" s="69" t="s">
        <v>59</v>
      </c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1"/>
    </row>
    <row r="61" spans="1:29">
      <c r="A61" s="116"/>
      <c r="B61" s="117"/>
      <c r="C61" s="117"/>
      <c r="D61" s="117"/>
      <c r="E61" s="69" t="s">
        <v>60</v>
      </c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</row>
    <row r="62" spans="1:29" ht="13.5" thickBot="1">
      <c r="A62" s="74"/>
      <c r="B62" s="75"/>
      <c r="C62" s="75"/>
      <c r="D62" s="75"/>
      <c r="E62" s="101" t="s">
        <v>61</v>
      </c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3"/>
    </row>
    <row r="63" spans="1:29">
      <c r="A63" s="86" t="s">
        <v>62</v>
      </c>
      <c r="B63" s="87"/>
      <c r="C63" s="87"/>
      <c r="D63" s="87"/>
      <c r="E63" s="104" t="s">
        <v>63</v>
      </c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6"/>
    </row>
    <row r="64" spans="1:29">
      <c r="A64" s="88"/>
      <c r="B64" s="89"/>
      <c r="C64" s="89"/>
      <c r="D64" s="89"/>
      <c r="E64" s="107" t="s">
        <v>64</v>
      </c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9"/>
    </row>
    <row r="65" spans="1:29" ht="22.5" customHeight="1" thickBot="1">
      <c r="A65" s="90"/>
      <c r="B65" s="91"/>
      <c r="C65" s="91"/>
      <c r="D65" s="91"/>
      <c r="E65" s="110" t="s">
        <v>65</v>
      </c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2"/>
    </row>
    <row r="66" spans="1:29" ht="22.5" customHeight="1" thickBot="1">
      <c r="A66" s="81" t="s">
        <v>66</v>
      </c>
      <c r="B66" s="82"/>
      <c r="C66" s="82"/>
      <c r="D66" s="82"/>
      <c r="E66" s="113" t="s">
        <v>67</v>
      </c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5"/>
    </row>
    <row r="67" spans="1:29" ht="13.5" thickBot="1">
      <c r="A67" s="81" t="s">
        <v>68</v>
      </c>
      <c r="B67" s="82"/>
      <c r="C67" s="82"/>
      <c r="D67" s="82"/>
      <c r="E67" s="83" t="s">
        <v>69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5"/>
    </row>
    <row r="68" spans="1:29" ht="28.5" customHeight="1" thickBot="1">
      <c r="A68" s="81" t="s">
        <v>70</v>
      </c>
      <c r="B68" s="82"/>
      <c r="C68" s="82"/>
      <c r="D68" s="82"/>
      <c r="E68" s="83" t="s">
        <v>71</v>
      </c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5"/>
    </row>
    <row r="69" spans="1:29">
      <c r="A69" s="86" t="s">
        <v>72</v>
      </c>
      <c r="B69" s="87"/>
      <c r="C69" s="87"/>
      <c r="D69" s="87"/>
      <c r="E69" s="92" t="s">
        <v>73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4"/>
    </row>
    <row r="70" spans="1:29">
      <c r="A70" s="88"/>
      <c r="B70" s="89"/>
      <c r="C70" s="89"/>
      <c r="D70" s="89"/>
      <c r="E70" s="95" t="s">
        <v>74</v>
      </c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7"/>
    </row>
    <row r="71" spans="1:29" ht="13.5" thickBot="1">
      <c r="A71" s="90"/>
      <c r="B71" s="91"/>
      <c r="C71" s="91"/>
      <c r="D71" s="91"/>
      <c r="E71" s="98" t="s">
        <v>75</v>
      </c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100"/>
    </row>
    <row r="72" spans="1:29" ht="25.5" customHeight="1">
      <c r="A72" s="86" t="s">
        <v>76</v>
      </c>
      <c r="B72" s="87"/>
      <c r="C72" s="87"/>
      <c r="D72" s="87"/>
      <c r="E72" s="104" t="s">
        <v>77</v>
      </c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6"/>
    </row>
    <row r="73" spans="1:29">
      <c r="A73" s="88"/>
      <c r="B73" s="89"/>
      <c r="C73" s="89"/>
      <c r="D73" s="89"/>
      <c r="E73" s="107" t="s">
        <v>78</v>
      </c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8"/>
      <c r="Z73" s="108"/>
      <c r="AA73" s="108"/>
      <c r="AB73" s="108"/>
      <c r="AC73" s="109"/>
    </row>
    <row r="74" spans="1:29">
      <c r="A74" s="88"/>
      <c r="B74" s="89"/>
      <c r="C74" s="89"/>
      <c r="D74" s="89"/>
      <c r="E74" s="107" t="s">
        <v>79</v>
      </c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9"/>
    </row>
    <row r="75" spans="1:29">
      <c r="A75" s="88"/>
      <c r="B75" s="89"/>
      <c r="C75" s="89"/>
      <c r="D75" s="89"/>
      <c r="E75" s="107" t="s">
        <v>80</v>
      </c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9"/>
    </row>
    <row r="76" spans="1:29">
      <c r="A76" s="88"/>
      <c r="B76" s="89"/>
      <c r="C76" s="89"/>
      <c r="D76" s="89"/>
      <c r="E76" s="107" t="s">
        <v>81</v>
      </c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9"/>
    </row>
    <row r="77" spans="1:29" ht="13.5" thickBot="1">
      <c r="A77" s="90"/>
      <c r="B77" s="91"/>
      <c r="C77" s="91"/>
      <c r="D77" s="91"/>
      <c r="E77" s="110" t="s">
        <v>82</v>
      </c>
      <c r="F77" s="111"/>
      <c r="G77" s="111"/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1"/>
      <c r="Z77" s="111"/>
      <c r="AA77" s="111"/>
      <c r="AB77" s="111"/>
      <c r="AC77" s="112"/>
    </row>
    <row r="78" spans="1:29">
      <c r="A78" s="86" t="s">
        <v>83</v>
      </c>
      <c r="B78" s="87"/>
      <c r="C78" s="87"/>
      <c r="D78" s="87"/>
      <c r="E78" s="92" t="s">
        <v>84</v>
      </c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4"/>
    </row>
    <row r="79" spans="1:29">
      <c r="A79" s="88"/>
      <c r="B79" s="89"/>
      <c r="C79" s="89"/>
      <c r="D79" s="89"/>
      <c r="E79" s="95" t="s">
        <v>85</v>
      </c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7"/>
    </row>
    <row r="80" spans="1:29" ht="13.5" thickBot="1">
      <c r="A80" s="90"/>
      <c r="B80" s="91"/>
      <c r="C80" s="91"/>
      <c r="D80" s="91"/>
      <c r="E80" s="98" t="s">
        <v>86</v>
      </c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100"/>
    </row>
    <row r="81" spans="1:29">
      <c r="A81" s="86" t="s">
        <v>87</v>
      </c>
      <c r="B81" s="87"/>
      <c r="C81" s="87"/>
      <c r="D81" s="87"/>
      <c r="E81" s="92" t="s">
        <v>88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4"/>
    </row>
    <row r="82" spans="1:29">
      <c r="A82" s="88"/>
      <c r="B82" s="89"/>
      <c r="C82" s="89"/>
      <c r="D82" s="89"/>
      <c r="E82" s="95" t="s">
        <v>89</v>
      </c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7"/>
    </row>
    <row r="83" spans="1:29">
      <c r="A83" s="88"/>
      <c r="B83" s="89"/>
      <c r="C83" s="89"/>
      <c r="D83" s="89"/>
      <c r="E83" s="95" t="s">
        <v>90</v>
      </c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7"/>
    </row>
    <row r="84" spans="1:29">
      <c r="A84" s="88"/>
      <c r="B84" s="89"/>
      <c r="C84" s="89"/>
      <c r="D84" s="89"/>
      <c r="E84" s="95" t="s">
        <v>91</v>
      </c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7"/>
    </row>
    <row r="85" spans="1:29" ht="13.5" thickBot="1">
      <c r="A85" s="90"/>
      <c r="B85" s="91"/>
      <c r="C85" s="91"/>
      <c r="D85" s="91"/>
      <c r="E85" s="98" t="s">
        <v>92</v>
      </c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100"/>
    </row>
    <row r="86" spans="1:29">
      <c r="A86" s="28" t="s">
        <v>93</v>
      </c>
      <c r="B86" s="28"/>
      <c r="C86" s="105" t="s">
        <v>94</v>
      </c>
      <c r="D86" s="105"/>
      <c r="E86" s="27"/>
      <c r="G86" s="125"/>
      <c r="H86" s="125"/>
      <c r="I86" s="125"/>
      <c r="J86" s="125"/>
      <c r="K86" s="133"/>
      <c r="L86" s="133"/>
      <c r="M86" s="133"/>
      <c r="N86" s="133"/>
      <c r="O86" s="133"/>
      <c r="P86" s="133"/>
      <c r="Q86" s="23"/>
      <c r="R86" s="23"/>
      <c r="S86" s="23"/>
      <c r="T86" s="23"/>
      <c r="U86" s="23"/>
      <c r="V86" s="23"/>
      <c r="W86" s="27"/>
      <c r="X86" s="27"/>
      <c r="Y86" s="4"/>
      <c r="Z86" s="4"/>
      <c r="AA86" s="4"/>
      <c r="AB86" s="4"/>
    </row>
    <row r="87" spans="1:29">
      <c r="A87" s="122" t="s">
        <v>95</v>
      </c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25"/>
      <c r="R87" s="25"/>
      <c r="S87" s="25"/>
      <c r="T87" s="25"/>
      <c r="U87" s="25"/>
      <c r="V87" s="25"/>
    </row>
    <row r="88" spans="1:29">
      <c r="D88" s="122" t="s">
        <v>96</v>
      </c>
      <c r="E88" s="122"/>
      <c r="F88" s="21" t="s">
        <v>97</v>
      </c>
      <c r="G88" s="122"/>
      <c r="H88" s="122"/>
      <c r="I88" s="124"/>
      <c r="J88" s="124"/>
      <c r="K88" s="123"/>
      <c r="L88" s="123"/>
      <c r="M88" s="123"/>
      <c r="N88" s="123"/>
      <c r="O88" s="123"/>
      <c r="P88" s="123"/>
    </row>
    <row r="89" spans="1:29">
      <c r="G89" s="122"/>
      <c r="H89" s="122"/>
      <c r="I89" s="122"/>
      <c r="J89" s="122"/>
      <c r="K89" s="123"/>
      <c r="L89" s="123"/>
      <c r="M89" s="123"/>
      <c r="N89" s="123"/>
      <c r="O89" s="123"/>
      <c r="P89" s="123"/>
    </row>
    <row r="90" spans="1:29">
      <c r="E90" s="122"/>
      <c r="F90" s="122"/>
      <c r="G90" s="122"/>
      <c r="H90" s="122"/>
      <c r="I90" s="122"/>
      <c r="J90" s="122"/>
      <c r="K90" s="123"/>
      <c r="L90" s="123"/>
      <c r="M90" s="123"/>
      <c r="N90" s="123"/>
      <c r="O90" s="123"/>
      <c r="P90" s="123"/>
    </row>
    <row r="91" spans="1:29">
      <c r="A91" s="28"/>
      <c r="B91" s="28"/>
      <c r="C91" s="28"/>
      <c r="D91" s="28"/>
      <c r="E91" s="28"/>
      <c r="F91" s="28"/>
      <c r="G91" s="28"/>
      <c r="H91" s="28"/>
      <c r="I91" s="28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28"/>
      <c r="X91" s="28"/>
      <c r="Y91" s="28"/>
      <c r="Z91" s="28"/>
      <c r="AA91" s="28"/>
      <c r="AB91" s="28"/>
      <c r="AC91" s="28"/>
    </row>
    <row r="92" spans="1:29">
      <c r="A92" s="1"/>
      <c r="B92" s="1"/>
    </row>
    <row r="93" spans="1:29">
      <c r="A93" s="124" t="s">
        <v>98</v>
      </c>
      <c r="B93" s="124"/>
      <c r="C93" s="124"/>
      <c r="D93" s="124"/>
    </row>
    <row r="94" spans="1:29">
      <c r="A94" s="1"/>
      <c r="B94" s="1"/>
    </row>
    <row r="95" spans="1:29">
      <c r="A95" s="25" t="s">
        <v>99</v>
      </c>
    </row>
    <row r="96" spans="1:29">
      <c r="A96" s="11" t="s">
        <v>97</v>
      </c>
      <c r="B96" s="11"/>
    </row>
    <row r="97" spans="1:29">
      <c r="A97" s="25" t="s">
        <v>108</v>
      </c>
    </row>
    <row r="98" spans="1:29">
      <c r="A98" s="25" t="s">
        <v>109</v>
      </c>
    </row>
    <row r="99" spans="1:29">
      <c r="A99" s="25" t="s">
        <v>110</v>
      </c>
    </row>
    <row r="100" spans="1:29">
      <c r="A100" s="1"/>
      <c r="B100" s="1"/>
    </row>
    <row r="101" spans="1:29" ht="25.5">
      <c r="A101" s="1" t="s">
        <v>100</v>
      </c>
      <c r="B101" s="1"/>
    </row>
    <row r="102" spans="1:29">
      <c r="A102" s="24"/>
      <c r="B102" s="24"/>
    </row>
    <row r="103" spans="1:29">
      <c r="A103" s="24" t="s">
        <v>22</v>
      </c>
      <c r="B103" s="24"/>
    </row>
    <row r="104" spans="1:29">
      <c r="A104" s="22" t="s">
        <v>101</v>
      </c>
      <c r="B104" s="22"/>
    </row>
    <row r="105" spans="1:29">
      <c r="A105" s="2"/>
      <c r="B105" s="2"/>
    </row>
    <row r="106" spans="1:29">
      <c r="A106" s="127" t="s">
        <v>102</v>
      </c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  <c r="AA106" s="127"/>
      <c r="AB106" s="127"/>
      <c r="AC106" s="127"/>
    </row>
    <row r="107" spans="1:29" ht="37.5" customHeight="1">
      <c r="A107" s="127" t="s">
        <v>103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</row>
    <row r="110" spans="1:29" ht="70.5" customHeight="1">
      <c r="A110" s="128" t="s">
        <v>8</v>
      </c>
      <c r="B110" s="128"/>
      <c r="C110" s="128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</row>
  </sheetData>
  <autoFilter ref="A13:AK33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10:X10"/>
    <mergeCell ref="A106:AC106"/>
    <mergeCell ref="A107:AC107"/>
    <mergeCell ref="A110:AC110"/>
    <mergeCell ref="A93:D93"/>
    <mergeCell ref="A5:AC5"/>
    <mergeCell ref="A6:AC6"/>
    <mergeCell ref="A7:W7"/>
    <mergeCell ref="A8:X8"/>
    <mergeCell ref="A9:X9"/>
    <mergeCell ref="K86:L86"/>
    <mergeCell ref="M86:P86"/>
    <mergeCell ref="A78:D80"/>
    <mergeCell ref="E78:AC78"/>
    <mergeCell ref="E79:AC79"/>
    <mergeCell ref="E80:AC80"/>
    <mergeCell ref="A81:D85"/>
    <mergeCell ref="E81:AC81"/>
    <mergeCell ref="E82:AC82"/>
    <mergeCell ref="E83:AC83"/>
    <mergeCell ref="E84:AC84"/>
    <mergeCell ref="E85:AC85"/>
    <mergeCell ref="A72:D77"/>
    <mergeCell ref="E72:AC72"/>
    <mergeCell ref="A3:AC3"/>
    <mergeCell ref="A2:AC2"/>
    <mergeCell ref="E90:H90"/>
    <mergeCell ref="I90:J90"/>
    <mergeCell ref="K90:L90"/>
    <mergeCell ref="M90:P90"/>
    <mergeCell ref="G89:H89"/>
    <mergeCell ref="I89:J89"/>
    <mergeCell ref="K89:L89"/>
    <mergeCell ref="M89:P89"/>
    <mergeCell ref="A87:P87"/>
    <mergeCell ref="D88:E88"/>
    <mergeCell ref="G88:H88"/>
    <mergeCell ref="I88:J88"/>
    <mergeCell ref="K88:L88"/>
    <mergeCell ref="M88:P88"/>
    <mergeCell ref="C86:D86"/>
    <mergeCell ref="G86:H86"/>
    <mergeCell ref="I86:J86"/>
    <mergeCell ref="E73:AC73"/>
    <mergeCell ref="E74:AC74"/>
    <mergeCell ref="E75:AC75"/>
    <mergeCell ref="E76:AC76"/>
    <mergeCell ref="E77:AC77"/>
    <mergeCell ref="A67:D67"/>
    <mergeCell ref="E67:AC67"/>
    <mergeCell ref="A68:D68"/>
    <mergeCell ref="E68:AC68"/>
    <mergeCell ref="A69:D71"/>
    <mergeCell ref="E69:AC69"/>
    <mergeCell ref="E70:AC70"/>
    <mergeCell ref="E71:AC71"/>
    <mergeCell ref="E62:AC62"/>
    <mergeCell ref="A63:D65"/>
    <mergeCell ref="E63:AC63"/>
    <mergeCell ref="E64:AC64"/>
    <mergeCell ref="E65:AC65"/>
    <mergeCell ref="A66:D66"/>
    <mergeCell ref="E66:AC66"/>
    <mergeCell ref="A53:D62"/>
    <mergeCell ref="E53:AC53"/>
    <mergeCell ref="E54:AC54"/>
    <mergeCell ref="E55:AC55"/>
    <mergeCell ref="E56:AC56"/>
    <mergeCell ref="E57:AC57"/>
    <mergeCell ref="E58:AC58"/>
    <mergeCell ref="E59:AC59"/>
    <mergeCell ref="E60:AC60"/>
    <mergeCell ref="E61:AC61"/>
    <mergeCell ref="A49:D49"/>
    <mergeCell ref="E49:AC49"/>
    <mergeCell ref="A50:D50"/>
    <mergeCell ref="E50:AC50"/>
    <mergeCell ref="A51:D52"/>
    <mergeCell ref="E51:AC51"/>
    <mergeCell ref="E52:AC52"/>
    <mergeCell ref="A46:D46"/>
    <mergeCell ref="E46:AC46"/>
    <mergeCell ref="A47:D47"/>
    <mergeCell ref="E47:AC47"/>
    <mergeCell ref="A48:D48"/>
    <mergeCell ref="E48:AC48"/>
    <mergeCell ref="A43:AC43"/>
    <mergeCell ref="A44:D44"/>
    <mergeCell ref="E44:AC44"/>
    <mergeCell ref="A45:D45"/>
    <mergeCell ref="E45:AC45"/>
    <mergeCell ref="A40:D40"/>
    <mergeCell ref="E40:AC40"/>
    <mergeCell ref="A41:D41"/>
    <mergeCell ref="E41:AC41"/>
    <mergeCell ref="G42:H42"/>
    <mergeCell ref="I42:J42"/>
    <mergeCell ref="K42:L42"/>
    <mergeCell ref="M42:P42"/>
    <mergeCell ref="A36:AC36"/>
    <mergeCell ref="A37:D37"/>
    <mergeCell ref="E37:AC37"/>
    <mergeCell ref="A38:D38"/>
    <mergeCell ref="E38:AC38"/>
    <mergeCell ref="A39:D39"/>
    <mergeCell ref="E39:AC39"/>
    <mergeCell ref="G35:H35"/>
    <mergeCell ref="I35:J35"/>
    <mergeCell ref="L35:M35"/>
    <mergeCell ref="A34:C34"/>
    <mergeCell ref="D34:I34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</mergeCells>
  <conditionalFormatting sqref="C33">
    <cfRule type="duplicateValues" dxfId="5" priority="8"/>
  </conditionalFormatting>
  <conditionalFormatting sqref="C33">
    <cfRule type="duplicateValues" dxfId="4" priority="9"/>
    <cfRule type="duplicateValues" dxfId="3" priority="10"/>
  </conditionalFormatting>
  <conditionalFormatting sqref="C24:C28">
    <cfRule type="duplicateValues" dxfId="2" priority="15"/>
  </conditionalFormatting>
  <conditionalFormatting sqref="C24:C28">
    <cfRule type="duplicateValues" dxfId="1" priority="17"/>
    <cfRule type="duplicateValues" dxfId="0" priority="18"/>
  </conditionalFormatting>
  <hyperlinks>
    <hyperlink ref="A5" location="_ftn1" display="_ftn1"/>
    <hyperlink ref="A110" location="_ftnref1" display="_ftnref1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dcterms:created xsi:type="dcterms:W3CDTF">2017-08-11T09:50:18Z</dcterms:created>
  <dcterms:modified xsi:type="dcterms:W3CDTF">2017-11-02T15:03:29Z</dcterms:modified>
</cp:coreProperties>
</file>